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18195" windowHeight="11640"/>
  </bookViews>
  <sheets>
    <sheet name="TrU Prilojenie 2 new" sheetId="5" r:id="rId1"/>
  </sheets>
  <calcPr calcId="145621"/>
</workbook>
</file>

<file path=xl/calcChain.xml><?xml version="1.0" encoding="utf-8"?>
<calcChain xmlns="http://schemas.openxmlformats.org/spreadsheetml/2006/main">
  <c r="L16" i="5" l="1"/>
  <c r="F16" i="5"/>
  <c r="C16" i="5"/>
  <c r="E16" i="5"/>
  <c r="G16" i="5"/>
  <c r="K12" i="5"/>
  <c r="K16" i="5" s="1"/>
  <c r="M12" i="5" l="1"/>
  <c r="M16" i="5" s="1"/>
</calcChain>
</file>

<file path=xl/sharedStrings.xml><?xml version="1.0" encoding="utf-8"?>
<sst xmlns="http://schemas.openxmlformats.org/spreadsheetml/2006/main" count="37" uniqueCount="28">
  <si>
    <t>ТРАКИЙСКИ УНИВЕРСИТЕТ - СТАРА ЗАГОРА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</si>
  <si>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</si>
  <si>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</si>
  <si>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</si>
  <si>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</si>
  <si>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</si>
  <si>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</si>
  <si>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</si>
  <si>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</si>
  <si>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</si>
  <si>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</si>
  <si>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/>
  </si>
  <si>
    <t>7</t>
  </si>
  <si>
    <t>Здравеопазване и спорт</t>
  </si>
  <si>
    <t>7.1</t>
  </si>
  <si>
    <t>Медицина</t>
  </si>
  <si>
    <t>7.4</t>
  </si>
  <si>
    <t>Обществено здраве</t>
  </si>
  <si>
    <t>Здравни грижи</t>
  </si>
  <si>
    <t>ВСИЧКО:</t>
  </si>
  <si>
    <t>Общо</t>
  </si>
  <si>
    <t>Гериатрични грижи</t>
  </si>
  <si>
    <t>3.8</t>
  </si>
  <si>
    <t>7.5</t>
  </si>
  <si>
    <t>Икономика</t>
  </si>
  <si>
    <t>3</t>
  </si>
  <si>
    <t>Социални, стопански и правни науки</t>
  </si>
  <si>
    <t>ПРИЛОЖЕНИЕ № 2.18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</si>
</sst>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5" fillId="0" borderId="0"/>
    <xf numFmtId="0" fontId="5" fillId="0" borderId="0"/>
    <xf numFmtId="0" fontId="6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3" fillId="0" borderId="6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left" vertical="top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5" xfId="0" applyFont="1" applyFill="1" applyBorder="1"/>
    <xf numFmtId="0" fontId="1" fillId="0" borderId="2" xfId="0" applyFont="1" applyFill="1" applyBorder="1"/>
    <xf numFmtId="0" fontId="1" fillId="0" borderId="4" xfId="0" applyFont="1" applyFill="1" applyBorder="1"/>
    <xf numFmtId="0" fontId="1" fillId="0" borderId="3" xfId="0" applyFont="1" applyFill="1" applyBorder="1"/>
    <xf numFmtId="49" fontId="1" fillId="0" borderId="1" xfId="0" applyNumberFormat="1" applyFont="1" applyBorder="1"/>
    <xf numFmtId="49" fontId="2" fillId="0" borderId="1" xfId="0" applyNumberFormat="1" applyFont="1" applyBorder="1"/>
    <xf numFmtId="49" fontId="1" fillId="0" borderId="1" xfId="0" applyNumberFormat="1" applyFont="1" applyBorder="1" applyAlignment="1">
      <alignment horizontal="left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2" xfId="2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A2" sqref="A2:M3"/>
    </sheetView>
  </sheetViews>
  <sheetFormatPr defaultRowHeight="15" x14ac:dyDescent="0.25"/>
  <cols>
    <col min="1" max="1" width="7.5703125" style="1" bestFit="1" customWidth="1"/>
    <col min="2" max="2" width="47.140625" style="1" customWidth="1"/>
    <col min="3" max="12" width="9.140625" style="1"/>
    <col min="13" max="13" width="12.42578125" style="1" customWidth="1"/>
    <col min="14" max="256" width="9.140625" style="1"/>
    <col min="257" max="257" width="50" style="1" customWidth="1"/>
    <col min="258" max="512" width="9.140625" style="1"/>
    <col min="513" max="513" width="50" style="1" customWidth="1"/>
    <col min="514" max="768" width="9.140625" style="1"/>
    <col min="769" max="769" width="50" style="1" customWidth="1"/>
    <col min="770" max="1024" width="9.140625" style="1"/>
    <col min="1025" max="1025" width="50" style="1" customWidth="1"/>
    <col min="1026" max="1280" width="9.140625" style="1"/>
    <col min="1281" max="1281" width="50" style="1" customWidth="1"/>
    <col min="1282" max="1536" width="9.140625" style="1"/>
    <col min="1537" max="1537" width="50" style="1" customWidth="1"/>
    <col min="1538" max="1792" width="9.140625" style="1"/>
    <col min="1793" max="1793" width="50" style="1" customWidth="1"/>
    <col min="1794" max="2048" width="9.140625" style="1"/>
    <col min="2049" max="2049" width="50" style="1" customWidth="1"/>
    <col min="2050" max="2304" width="9.140625" style="1"/>
    <col min="2305" max="2305" width="50" style="1" customWidth="1"/>
    <col min="2306" max="2560" width="9.140625" style="1"/>
    <col min="2561" max="2561" width="50" style="1" customWidth="1"/>
    <col min="2562" max="2816" width="9.140625" style="1"/>
    <col min="2817" max="2817" width="50" style="1" customWidth="1"/>
    <col min="2818" max="3072" width="9.140625" style="1"/>
    <col min="3073" max="3073" width="50" style="1" customWidth="1"/>
    <col min="3074" max="3328" width="9.140625" style="1"/>
    <col min="3329" max="3329" width="50" style="1" customWidth="1"/>
    <col min="3330" max="3584" width="9.140625" style="1"/>
    <col min="3585" max="3585" width="50" style="1" customWidth="1"/>
    <col min="3586" max="3840" width="9.140625" style="1"/>
    <col min="3841" max="3841" width="50" style="1" customWidth="1"/>
    <col min="3842" max="4096" width="9.140625" style="1"/>
    <col min="4097" max="4097" width="50" style="1" customWidth="1"/>
    <col min="4098" max="4352" width="9.140625" style="1"/>
    <col min="4353" max="4353" width="50" style="1" customWidth="1"/>
    <col min="4354" max="4608" width="9.140625" style="1"/>
    <col min="4609" max="4609" width="50" style="1" customWidth="1"/>
    <col min="4610" max="4864" width="9.140625" style="1"/>
    <col min="4865" max="4865" width="50" style="1" customWidth="1"/>
    <col min="4866" max="5120" width="9.140625" style="1"/>
    <col min="5121" max="5121" width="50" style="1" customWidth="1"/>
    <col min="5122" max="5376" width="9.140625" style="1"/>
    <col min="5377" max="5377" width="50" style="1" customWidth="1"/>
    <col min="5378" max="5632" width="9.140625" style="1"/>
    <col min="5633" max="5633" width="50" style="1" customWidth="1"/>
    <col min="5634" max="5888" width="9.140625" style="1"/>
    <col min="5889" max="5889" width="50" style="1" customWidth="1"/>
    <col min="5890" max="6144" width="9.140625" style="1"/>
    <col min="6145" max="6145" width="50" style="1" customWidth="1"/>
    <col min="6146" max="6400" width="9.140625" style="1"/>
    <col min="6401" max="6401" width="50" style="1" customWidth="1"/>
    <col min="6402" max="6656" width="9.140625" style="1"/>
    <col min="6657" max="6657" width="50" style="1" customWidth="1"/>
    <col min="6658" max="6912" width="9.140625" style="1"/>
    <col min="6913" max="6913" width="50" style="1" customWidth="1"/>
    <col min="6914" max="7168" width="9.140625" style="1"/>
    <col min="7169" max="7169" width="50" style="1" customWidth="1"/>
    <col min="7170" max="7424" width="9.140625" style="1"/>
    <col min="7425" max="7425" width="50" style="1" customWidth="1"/>
    <col min="7426" max="7680" width="9.140625" style="1"/>
    <col min="7681" max="7681" width="50" style="1" customWidth="1"/>
    <col min="7682" max="7936" width="9.140625" style="1"/>
    <col min="7937" max="7937" width="50" style="1" customWidth="1"/>
    <col min="7938" max="8192" width="9.140625" style="1"/>
    <col min="8193" max="8193" width="50" style="1" customWidth="1"/>
    <col min="8194" max="8448" width="9.140625" style="1"/>
    <col min="8449" max="8449" width="50" style="1" customWidth="1"/>
    <col min="8450" max="8704" width="9.140625" style="1"/>
    <col min="8705" max="8705" width="50" style="1" customWidth="1"/>
    <col min="8706" max="8960" width="9.140625" style="1"/>
    <col min="8961" max="8961" width="50" style="1" customWidth="1"/>
    <col min="8962" max="9216" width="9.140625" style="1"/>
    <col min="9217" max="9217" width="50" style="1" customWidth="1"/>
    <col min="9218" max="9472" width="9.140625" style="1"/>
    <col min="9473" max="9473" width="50" style="1" customWidth="1"/>
    <col min="9474" max="9728" width="9.140625" style="1"/>
    <col min="9729" max="9729" width="50" style="1" customWidth="1"/>
    <col min="9730" max="9984" width="9.140625" style="1"/>
    <col min="9985" max="9985" width="50" style="1" customWidth="1"/>
    <col min="9986" max="10240" width="9.140625" style="1"/>
    <col min="10241" max="10241" width="50" style="1" customWidth="1"/>
    <col min="10242" max="10496" width="9.140625" style="1"/>
    <col min="10497" max="10497" width="50" style="1" customWidth="1"/>
    <col min="10498" max="10752" width="9.140625" style="1"/>
    <col min="10753" max="10753" width="50" style="1" customWidth="1"/>
    <col min="10754" max="11008" width="9.140625" style="1"/>
    <col min="11009" max="11009" width="50" style="1" customWidth="1"/>
    <col min="11010" max="11264" width="9.140625" style="1"/>
    <col min="11265" max="11265" width="50" style="1" customWidth="1"/>
    <col min="11266" max="11520" width="9.140625" style="1"/>
    <col min="11521" max="11521" width="50" style="1" customWidth="1"/>
    <col min="11522" max="11776" width="9.140625" style="1"/>
    <col min="11777" max="11777" width="50" style="1" customWidth="1"/>
    <col min="11778" max="12032" width="9.140625" style="1"/>
    <col min="12033" max="12033" width="50" style="1" customWidth="1"/>
    <col min="12034" max="12288" width="9.140625" style="1"/>
    <col min="12289" max="12289" width="50" style="1" customWidth="1"/>
    <col min="12290" max="12544" width="9.140625" style="1"/>
    <col min="12545" max="12545" width="50" style="1" customWidth="1"/>
    <col min="12546" max="12800" width="9.140625" style="1"/>
    <col min="12801" max="12801" width="50" style="1" customWidth="1"/>
    <col min="12802" max="13056" width="9.140625" style="1"/>
    <col min="13057" max="13057" width="50" style="1" customWidth="1"/>
    <col min="13058" max="13312" width="9.140625" style="1"/>
    <col min="13313" max="13313" width="50" style="1" customWidth="1"/>
    <col min="13314" max="13568" width="9.140625" style="1"/>
    <col min="13569" max="13569" width="50" style="1" customWidth="1"/>
    <col min="13570" max="13824" width="9.140625" style="1"/>
    <col min="13825" max="13825" width="50" style="1" customWidth="1"/>
    <col min="13826" max="14080" width="9.140625" style="1"/>
    <col min="14081" max="14081" width="50" style="1" customWidth="1"/>
    <col min="14082" max="14336" width="9.140625" style="1"/>
    <col min="14337" max="14337" width="50" style="1" customWidth="1"/>
    <col min="14338" max="14592" width="9.140625" style="1"/>
    <col min="14593" max="14593" width="50" style="1" customWidth="1"/>
    <col min="14594" max="14848" width="9.140625" style="1"/>
    <col min="14849" max="14849" width="50" style="1" customWidth="1"/>
    <col min="14850" max="15104" width="9.140625" style="1"/>
    <col min="15105" max="15105" width="50" style="1" customWidth="1"/>
    <col min="15106" max="15360" width="9.140625" style="1"/>
    <col min="15361" max="15361" width="50" style="1" customWidth="1"/>
    <col min="15362" max="15616" width="9.140625" style="1"/>
    <col min="15617" max="15617" width="50" style="1" customWidth="1"/>
    <col min="15618" max="15872" width="9.140625" style="1"/>
    <col min="15873" max="15873" width="50" style="1" customWidth="1"/>
    <col min="15874" max="16128" width="9.140625" style="1"/>
    <col min="16129" max="16129" width="50" style="1" customWidth="1"/>
    <col min="16130" max="16384" width="9.140625" style="1"/>
  </cols>
  <sheetData>
    <row r="1" spans="1:13" x14ac:dyDescent="0.25">
      <c r="A1" s="20" t="s">
        <v>27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21" customHeight="1" x14ac:dyDescent="0.25">
      <c r="A4" s="22" t="s">
        <v>1</v>
      </c>
      <c r="B4" s="23" t="s">
        <v>2</v>
      </c>
      <c r="C4" s="24" t="s">
        <v>3</v>
      </c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62.25" customHeight="1" x14ac:dyDescent="0.25">
      <c r="A5" s="22"/>
      <c r="B5" s="22"/>
      <c r="C5" s="25" t="s">
        <v>4</v>
      </c>
      <c r="D5" s="25"/>
      <c r="E5" s="25" t="s">
        <v>5</v>
      </c>
      <c r="F5" s="25"/>
      <c r="G5" s="25" t="s">
        <v>6</v>
      </c>
      <c r="H5" s="25"/>
      <c r="I5" s="25" t="s">
        <v>7</v>
      </c>
      <c r="J5" s="26"/>
      <c r="K5" s="27" t="s">
        <v>8</v>
      </c>
      <c r="L5" s="27"/>
      <c r="M5" s="27"/>
    </row>
    <row r="6" spans="1:13" s="3" customFormat="1" ht="20.25" customHeight="1" x14ac:dyDescent="0.25">
      <c r="A6" s="22"/>
      <c r="B6" s="22"/>
      <c r="C6" s="2" t="s">
        <v>9</v>
      </c>
      <c r="D6" s="2" t="s">
        <v>10</v>
      </c>
      <c r="E6" s="2" t="s">
        <v>9</v>
      </c>
      <c r="F6" s="2" t="s">
        <v>10</v>
      </c>
      <c r="G6" s="2" t="s">
        <v>9</v>
      </c>
      <c r="H6" s="2" t="s">
        <v>10</v>
      </c>
      <c r="I6" s="2" t="s">
        <v>9</v>
      </c>
      <c r="J6" s="2" t="s">
        <v>10</v>
      </c>
      <c r="K6" s="8" t="s">
        <v>9</v>
      </c>
      <c r="L6" s="10" t="s">
        <v>10</v>
      </c>
      <c r="M6" s="11" t="s">
        <v>20</v>
      </c>
    </row>
    <row r="7" spans="1:13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7">
        <v>13</v>
      </c>
    </row>
    <row r="8" spans="1:13" x14ac:dyDescent="0.25">
      <c r="A8" s="18" t="s">
        <v>25</v>
      </c>
      <c r="B8" s="5" t="s">
        <v>26</v>
      </c>
      <c r="C8" s="4"/>
      <c r="D8" s="4"/>
      <c r="E8" s="4"/>
      <c r="F8" s="4"/>
      <c r="G8" s="4"/>
      <c r="H8" s="4"/>
      <c r="I8" s="4"/>
      <c r="J8" s="4"/>
      <c r="K8" s="4"/>
      <c r="L8" s="4"/>
      <c r="M8" s="7"/>
    </row>
    <row r="9" spans="1:13" x14ac:dyDescent="0.25">
      <c r="A9" s="17" t="s">
        <v>22</v>
      </c>
      <c r="B9" s="6" t="s">
        <v>24</v>
      </c>
      <c r="C9" s="12"/>
      <c r="D9" s="12"/>
      <c r="E9" s="12">
        <v>30</v>
      </c>
      <c r="F9" s="12">
        <v>70</v>
      </c>
      <c r="G9" s="12"/>
      <c r="H9" s="12"/>
      <c r="I9" s="12"/>
      <c r="J9" s="12"/>
      <c r="K9" s="12">
        <v>30</v>
      </c>
      <c r="L9" s="12">
        <v>70</v>
      </c>
      <c r="M9" s="12">
        <v>100</v>
      </c>
    </row>
    <row r="10" spans="1:13" x14ac:dyDescent="0.25">
      <c r="A10" s="18" t="s">
        <v>12</v>
      </c>
      <c r="B10" s="5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x14ac:dyDescent="0.25">
      <c r="A11" s="17" t="s">
        <v>14</v>
      </c>
      <c r="B11" s="6" t="s">
        <v>15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x14ac:dyDescent="0.25">
      <c r="A12" s="17" t="s">
        <v>11</v>
      </c>
      <c r="B12" s="6" t="s">
        <v>15</v>
      </c>
      <c r="C12" s="12"/>
      <c r="D12" s="12"/>
      <c r="E12" s="12"/>
      <c r="F12" s="12"/>
      <c r="G12" s="13">
        <v>40</v>
      </c>
      <c r="H12" s="12"/>
      <c r="I12" s="12"/>
      <c r="J12" s="12"/>
      <c r="K12" s="12">
        <f t="shared" ref="K12" si="0">SUM(C12,E12,G12,I12)</f>
        <v>40</v>
      </c>
      <c r="L12" s="12"/>
      <c r="M12" s="12">
        <f t="shared" ref="M12" si="1">SUM(K12:L12)</f>
        <v>40</v>
      </c>
    </row>
    <row r="13" spans="1:13" x14ac:dyDescent="0.25">
      <c r="A13" s="17" t="s">
        <v>16</v>
      </c>
      <c r="B13" s="6" t="s">
        <v>17</v>
      </c>
      <c r="C13" s="12"/>
      <c r="D13" s="12"/>
      <c r="E13" s="12">
        <v>8</v>
      </c>
      <c r="F13" s="14"/>
      <c r="G13" s="15"/>
      <c r="H13" s="16"/>
      <c r="I13" s="12"/>
      <c r="J13" s="12"/>
      <c r="K13" s="12">
        <v>8</v>
      </c>
      <c r="L13" s="12"/>
      <c r="M13" s="12">
        <v>8</v>
      </c>
    </row>
    <row r="14" spans="1:13" x14ac:dyDescent="0.25">
      <c r="A14" s="19" t="s">
        <v>23</v>
      </c>
      <c r="B14" s="6" t="s">
        <v>18</v>
      </c>
      <c r="C14" s="12"/>
      <c r="D14" s="12"/>
      <c r="E14" s="12"/>
      <c r="F14" s="14"/>
      <c r="G14" s="15"/>
      <c r="H14" s="16"/>
      <c r="I14" s="12"/>
      <c r="J14" s="12"/>
      <c r="K14" s="12"/>
      <c r="L14" s="12"/>
      <c r="M14" s="12"/>
    </row>
    <row r="15" spans="1:13" x14ac:dyDescent="0.25">
      <c r="A15" s="9"/>
      <c r="B15" s="6" t="s">
        <v>21</v>
      </c>
      <c r="C15" s="12">
        <v>8</v>
      </c>
      <c r="D15" s="12"/>
      <c r="E15" s="12"/>
      <c r="F15" s="14"/>
      <c r="G15" s="15"/>
      <c r="H15" s="16"/>
      <c r="I15" s="12"/>
      <c r="J15" s="12"/>
      <c r="K15" s="12">
        <v>8</v>
      </c>
      <c r="L15" s="12"/>
      <c r="M15" s="12">
        <v>8</v>
      </c>
    </row>
    <row r="16" spans="1:13" x14ac:dyDescent="0.25">
      <c r="A16" s="5"/>
      <c r="B16" s="5" t="s">
        <v>19</v>
      </c>
      <c r="C16" s="5">
        <f>SUM(C9:C15)</f>
        <v>8</v>
      </c>
      <c r="D16" s="5"/>
      <c r="E16" s="5">
        <f>SUM(E9:E15)</f>
        <v>38</v>
      </c>
      <c r="F16" s="5">
        <f>SUM(F9:F15)</f>
        <v>70</v>
      </c>
      <c r="G16" s="5">
        <f>SUM(G9:G15)</f>
        <v>40</v>
      </c>
      <c r="H16" s="5"/>
      <c r="I16" s="5"/>
      <c r="J16" s="5"/>
      <c r="K16" s="5">
        <f>SUM(K9:K15)</f>
        <v>86</v>
      </c>
      <c r="L16" s="5">
        <f>SUM(L9:L15)</f>
        <v>70</v>
      </c>
      <c r="M16" s="5">
        <f>SUM(M9:M15)</f>
        <v>156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TrU Prilojenie 2 new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2019-04-18T08:32:41Z</cp:lastPrinted>
  <dcterms:created xsi:type="dcterms:W3CDTF">2015-02-25T16:10:32Z</dcterms:created>
  <dcterms:modified xsi:type="dcterms:W3CDTF">2019-04-18T11:16:39Z</dcterms:modified>
</cp:coreProperties>
</file>